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000594\Anritsu\RAN\RAN5\RAN5#91-e\Anritsu contributions\FR2 TC 7.6.1.x Intra Event-trig\"/>
    </mc:Choice>
  </mc:AlternateContent>
  <xr:revisionPtr revIDLastSave="0" documentId="13_ncr:1_{B220B3EB-CB22-4545-A52B-9B2F95C9E0EB}" xr6:coauthVersionLast="45" xr6:coauthVersionMax="45" xr10:uidLastSave="{00000000-0000-0000-0000-000000000000}"/>
  <bookViews>
    <workbookView xWindow="-110" yWindow="-110" windowWidth="19420" windowHeight="10420" tabRatio="809" firstSheet="1" activeTab="1" xr2:uid="{00000000-000D-0000-FFFF-FFFF00000000}"/>
  </bookViews>
  <sheets>
    <sheet name="Template" sheetId="2" r:id="rId1"/>
    <sheet name="7.6.1.2-1 PC3" sheetId="11" r:id="rId2"/>
    <sheet name="7.6.1.2-2 PC3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12" l="1"/>
  <c r="G50" i="12"/>
  <c r="G65" i="12"/>
  <c r="I49" i="12"/>
  <c r="G49" i="12"/>
  <c r="E48" i="12"/>
  <c r="E47" i="12"/>
  <c r="I49" i="11"/>
  <c r="G49" i="11"/>
  <c r="I50" i="11"/>
  <c r="I81" i="11"/>
  <c r="G50" i="11"/>
  <c r="E48" i="11"/>
  <c r="E47" i="11"/>
  <c r="R132" i="12"/>
  <c r="R120" i="12"/>
  <c r="C99" i="12"/>
  <c r="C96" i="12"/>
  <c r="I95" i="12"/>
  <c r="I99" i="12"/>
  <c r="H95" i="12"/>
  <c r="H99" i="12" s="1"/>
  <c r="G95" i="12"/>
  <c r="G99" i="12"/>
  <c r="F95" i="12"/>
  <c r="F99" i="12" s="1"/>
  <c r="E94" i="12"/>
  <c r="E99" i="12"/>
  <c r="D94" i="12"/>
  <c r="D99" i="12" s="1"/>
  <c r="J81" i="12"/>
  <c r="H81" i="12"/>
  <c r="F81" i="12"/>
  <c r="E81" i="12"/>
  <c r="D81" i="12"/>
  <c r="P81" i="12" s="1"/>
  <c r="P137" i="12" s="1"/>
  <c r="H77" i="12"/>
  <c r="F77" i="12"/>
  <c r="P77" i="12" s="1"/>
  <c r="P133" i="12" s="1"/>
  <c r="E77" i="12"/>
  <c r="D77" i="12"/>
  <c r="H73" i="12"/>
  <c r="D69" i="12"/>
  <c r="H65" i="12"/>
  <c r="F65" i="12"/>
  <c r="E65" i="12"/>
  <c r="Q65" i="12" s="1"/>
  <c r="Q121" i="12" s="1"/>
  <c r="G120" i="12" s="1"/>
  <c r="D65" i="12"/>
  <c r="P65" i="12" s="1"/>
  <c r="P121" i="12" s="1"/>
  <c r="F61" i="12"/>
  <c r="N53" i="12"/>
  <c r="N81" i="12"/>
  <c r="K51" i="12"/>
  <c r="K81" i="12" s="1"/>
  <c r="I65" i="12"/>
  <c r="G81" i="12"/>
  <c r="E69" i="12"/>
  <c r="N39" i="12"/>
  <c r="L38" i="12"/>
  <c r="L52" i="12"/>
  <c r="L81" i="12" s="1"/>
  <c r="H36" i="12"/>
  <c r="H40" i="12" s="1"/>
  <c r="H41" i="12" s="1"/>
  <c r="F36" i="12"/>
  <c r="F40" i="12" s="1"/>
  <c r="D34" i="12"/>
  <c r="H32" i="12"/>
  <c r="F32" i="12"/>
  <c r="F72" i="12" s="1"/>
  <c r="F73" i="12" s="1"/>
  <c r="D32" i="12"/>
  <c r="H35" i="12" s="1"/>
  <c r="O25" i="12"/>
  <c r="O24" i="12"/>
  <c r="O53" i="12" s="1"/>
  <c r="O81" i="12" s="1"/>
  <c r="M23" i="12"/>
  <c r="M22" i="12"/>
  <c r="S132" i="12" s="1"/>
  <c r="M21" i="12"/>
  <c r="M20" i="12"/>
  <c r="M19" i="12"/>
  <c r="M18" i="12"/>
  <c r="M38" i="12"/>
  <c r="M52" i="12" s="1"/>
  <c r="M81" i="12" s="1"/>
  <c r="M17" i="12"/>
  <c r="M16" i="12"/>
  <c r="E34" i="12" s="1"/>
  <c r="M15" i="12"/>
  <c r="E9" i="12"/>
  <c r="E8" i="12"/>
  <c r="E7" i="12"/>
  <c r="E6" i="12"/>
  <c r="E5" i="12"/>
  <c r="I36" i="12"/>
  <c r="E7" i="11"/>
  <c r="E6" i="11"/>
  <c r="M23" i="11"/>
  <c r="M22" i="11"/>
  <c r="S132" i="11" s="1"/>
  <c r="R120" i="11"/>
  <c r="R132" i="11"/>
  <c r="C96" i="11"/>
  <c r="C99" i="11"/>
  <c r="F36" i="11"/>
  <c r="F40" i="11" s="1"/>
  <c r="M21" i="11"/>
  <c r="M20" i="11"/>
  <c r="E34" i="11"/>
  <c r="E104" i="11" s="1"/>
  <c r="M19" i="11"/>
  <c r="M18" i="11"/>
  <c r="M17" i="11"/>
  <c r="D32" i="11"/>
  <c r="H33" i="11" s="1"/>
  <c r="H81" i="11"/>
  <c r="F81" i="11"/>
  <c r="D81" i="11"/>
  <c r="H77" i="11"/>
  <c r="F77" i="11"/>
  <c r="D77" i="11"/>
  <c r="P77" i="11" s="1"/>
  <c r="P133" i="11" s="1"/>
  <c r="H73" i="11"/>
  <c r="D69" i="11"/>
  <c r="H65" i="11"/>
  <c r="F65" i="11"/>
  <c r="D65" i="11"/>
  <c r="P65" i="11" s="1"/>
  <c r="P121" i="11" s="1"/>
  <c r="F61" i="11"/>
  <c r="I95" i="11"/>
  <c r="I99" i="11" s="1"/>
  <c r="G95" i="11"/>
  <c r="G99" i="11"/>
  <c r="E94" i="11"/>
  <c r="E99" i="11" s="1"/>
  <c r="I106" i="11" s="1"/>
  <c r="I73" i="11"/>
  <c r="G61" i="11"/>
  <c r="E69" i="11"/>
  <c r="K51" i="11"/>
  <c r="K81" i="11"/>
  <c r="S120" i="11"/>
  <c r="O25" i="11"/>
  <c r="O24" i="11"/>
  <c r="O39" i="11" s="1"/>
  <c r="M16" i="11"/>
  <c r="M15" i="11"/>
  <c r="E8" i="11"/>
  <c r="E9" i="11"/>
  <c r="E5" i="11"/>
  <c r="J81" i="11"/>
  <c r="N53" i="11"/>
  <c r="N39" i="11"/>
  <c r="D94" i="11"/>
  <c r="D99" i="11" s="1"/>
  <c r="H36" i="11"/>
  <c r="H40" i="11" s="1"/>
  <c r="H41" i="11" s="1"/>
  <c r="H32" i="11"/>
  <c r="F32" i="11"/>
  <c r="F68" i="11" s="1"/>
  <c r="F69" i="11" s="1"/>
  <c r="F33" i="11"/>
  <c r="F95" i="11"/>
  <c r="F99" i="11" s="1"/>
  <c r="H95" i="11"/>
  <c r="H99" i="11"/>
  <c r="M38" i="11"/>
  <c r="M52" i="11" s="1"/>
  <c r="M81" i="11" s="1"/>
  <c r="I32" i="11"/>
  <c r="I35" i="11" s="1"/>
  <c r="N81" i="11"/>
  <c r="G32" i="11"/>
  <c r="G33" i="11" s="1"/>
  <c r="E32" i="11"/>
  <c r="E37" i="11" s="1"/>
  <c r="G65" i="11"/>
  <c r="I77" i="11"/>
  <c r="D34" i="11"/>
  <c r="D104" i="11"/>
  <c r="L38" i="11"/>
  <c r="L52" i="11" s="1"/>
  <c r="L81" i="11" s="1"/>
  <c r="G81" i="11"/>
  <c r="G77" i="11"/>
  <c r="Q77" i="11" s="1"/>
  <c r="Q133" i="11" s="1"/>
  <c r="E65" i="11"/>
  <c r="E81" i="11"/>
  <c r="E77" i="11"/>
  <c r="I65" i="11"/>
  <c r="Q65" i="11" s="1"/>
  <c r="Q121" i="11" s="1"/>
  <c r="G72" i="11"/>
  <c r="F72" i="11"/>
  <c r="F73" i="11" s="1"/>
  <c r="I68" i="11"/>
  <c r="I69" i="11" s="1"/>
  <c r="H102" i="11"/>
  <c r="O53" i="11"/>
  <c r="O81" i="11" s="1"/>
  <c r="H60" i="11"/>
  <c r="H61" i="11" s="1"/>
  <c r="F68" i="12"/>
  <c r="F69" i="12" s="1"/>
  <c r="H102" i="12"/>
  <c r="G106" i="12"/>
  <c r="I106" i="12"/>
  <c r="I133" i="12" s="1"/>
  <c r="I102" i="12"/>
  <c r="I105" i="12" s="1"/>
  <c r="I129" i="12" s="1"/>
  <c r="E32" i="12"/>
  <c r="I32" i="12"/>
  <c r="I60" i="12" s="1"/>
  <c r="G36" i="12"/>
  <c r="H60" i="12"/>
  <c r="H61" i="12" s="1"/>
  <c r="D104" i="12"/>
  <c r="F33" i="12"/>
  <c r="G61" i="12"/>
  <c r="G77" i="12"/>
  <c r="G102" i="12"/>
  <c r="E102" i="12"/>
  <c r="G32" i="12"/>
  <c r="D60" i="12"/>
  <c r="D61" i="12"/>
  <c r="I35" i="12"/>
  <c r="I68" i="12"/>
  <c r="I69" i="12" s="1"/>
  <c r="I61" i="12"/>
  <c r="I33" i="12"/>
  <c r="E60" i="12"/>
  <c r="E61" i="12"/>
  <c r="Q61" i="12" s="1"/>
  <c r="Q117" i="12" s="1"/>
  <c r="E104" i="12"/>
  <c r="E37" i="12"/>
  <c r="G35" i="12"/>
  <c r="I81" i="12"/>
  <c r="I77" i="12"/>
  <c r="I73" i="12"/>
  <c r="G73" i="11"/>
  <c r="G121" i="12"/>
  <c r="G122" i="12"/>
  <c r="I103" i="12"/>
  <c r="E107" i="12" l="1"/>
  <c r="E125" i="12" s="1"/>
  <c r="P61" i="12"/>
  <c r="P117" i="12" s="1"/>
  <c r="G105" i="12"/>
  <c r="G117" i="12" s="1"/>
  <c r="P81" i="11"/>
  <c r="P137" i="11" s="1"/>
  <c r="Q81" i="12"/>
  <c r="Q137" i="12" s="1"/>
  <c r="D102" i="12"/>
  <c r="F102" i="12"/>
  <c r="H105" i="12" s="1"/>
  <c r="F106" i="12"/>
  <c r="H106" i="12"/>
  <c r="H108" i="12" s="1"/>
  <c r="P69" i="11"/>
  <c r="P125" i="11" s="1"/>
  <c r="I133" i="11"/>
  <c r="I108" i="11"/>
  <c r="H103" i="12"/>
  <c r="G106" i="11"/>
  <c r="G103" i="12"/>
  <c r="Q77" i="12"/>
  <c r="Q133" i="12" s="1"/>
  <c r="I134" i="12" s="1"/>
  <c r="G33" i="12"/>
  <c r="Q81" i="11"/>
  <c r="Q137" i="11" s="1"/>
  <c r="F106" i="11"/>
  <c r="F102" i="11"/>
  <c r="D102" i="11"/>
  <c r="H106" i="11"/>
  <c r="H108" i="11" s="1"/>
  <c r="I102" i="11"/>
  <c r="E72" i="12"/>
  <c r="E73" i="12" s="1"/>
  <c r="G72" i="12"/>
  <c r="G73" i="12" s="1"/>
  <c r="G35" i="11"/>
  <c r="H68" i="11"/>
  <c r="H69" i="11" s="1"/>
  <c r="H35" i="11"/>
  <c r="D37" i="11"/>
  <c r="D37" i="12"/>
  <c r="S120" i="12"/>
  <c r="D72" i="12"/>
  <c r="D73" i="12" s="1"/>
  <c r="P73" i="12" s="1"/>
  <c r="P129" i="12" s="1"/>
  <c r="F35" i="12"/>
  <c r="G102" i="11"/>
  <c r="I33" i="11"/>
  <c r="D60" i="11"/>
  <c r="D61" i="11" s="1"/>
  <c r="P61" i="11" s="1"/>
  <c r="P117" i="11" s="1"/>
  <c r="D72" i="11"/>
  <c r="D73" i="11" s="1"/>
  <c r="P73" i="11" s="1"/>
  <c r="P129" i="11" s="1"/>
  <c r="F35" i="11"/>
  <c r="E72" i="11"/>
  <c r="E73" i="11" s="1"/>
  <c r="Q73" i="11" s="1"/>
  <c r="Q129" i="11" s="1"/>
  <c r="I60" i="11"/>
  <c r="I61" i="11" s="1"/>
  <c r="G36" i="11"/>
  <c r="G40" i="11" s="1"/>
  <c r="O39" i="12"/>
  <c r="E102" i="11"/>
  <c r="E107" i="11" s="1"/>
  <c r="E125" i="11" s="1"/>
  <c r="G68" i="12"/>
  <c r="G69" i="12" s="1"/>
  <c r="Q69" i="12" s="1"/>
  <c r="Q125" i="12" s="1"/>
  <c r="H68" i="12"/>
  <c r="H69" i="12" s="1"/>
  <c r="P69" i="12" s="1"/>
  <c r="P125" i="12" s="1"/>
  <c r="H33" i="12"/>
  <c r="G68" i="11"/>
  <c r="G69" i="11" s="1"/>
  <c r="Q69" i="11" s="1"/>
  <c r="Q125" i="11" s="1"/>
  <c r="E60" i="11"/>
  <c r="E61" i="11" s="1"/>
  <c r="Q61" i="11" s="1"/>
  <c r="Q117" i="11" s="1"/>
  <c r="I36" i="11"/>
  <c r="I40" i="11" s="1"/>
  <c r="I41" i="11" s="1"/>
  <c r="E126" i="11" l="1"/>
  <c r="E124" i="11"/>
  <c r="D107" i="11"/>
  <c r="D125" i="11" s="1"/>
  <c r="H103" i="11"/>
  <c r="I40" i="12"/>
  <c r="G108" i="12"/>
  <c r="G103" i="11"/>
  <c r="G105" i="11"/>
  <c r="G117" i="11" s="1"/>
  <c r="Q73" i="12"/>
  <c r="Q129" i="12" s="1"/>
  <c r="F103" i="11"/>
  <c r="F105" i="11"/>
  <c r="F117" i="11" s="1"/>
  <c r="I132" i="12"/>
  <c r="F121" i="12"/>
  <c r="F108" i="12"/>
  <c r="H109" i="12" s="1"/>
  <c r="G40" i="12"/>
  <c r="I103" i="11"/>
  <c r="I105" i="11"/>
  <c r="I129" i="11" s="1"/>
  <c r="F121" i="11"/>
  <c r="F108" i="11"/>
  <c r="F103" i="12"/>
  <c r="F105" i="12"/>
  <c r="F117" i="12" s="1"/>
  <c r="H105" i="11"/>
  <c r="E124" i="12"/>
  <c r="E126" i="12"/>
  <c r="I108" i="12"/>
  <c r="I109" i="12" s="1"/>
  <c r="I137" i="12" s="1"/>
  <c r="H109" i="11"/>
  <c r="G121" i="11"/>
  <c r="G108" i="11"/>
  <c r="I109" i="11" s="1"/>
  <c r="I137" i="11" s="1"/>
  <c r="I132" i="11"/>
  <c r="I134" i="11"/>
  <c r="D107" i="12"/>
  <c r="D125" i="12" s="1"/>
  <c r="G118" i="12"/>
  <c r="G116" i="12"/>
  <c r="I136" i="11" l="1"/>
  <c r="I138" i="11"/>
  <c r="I136" i="12"/>
  <c r="I138" i="12"/>
  <c r="F118" i="12"/>
  <c r="F116" i="12"/>
  <c r="F122" i="11"/>
  <c r="F120" i="11"/>
  <c r="D124" i="11"/>
  <c r="D126" i="11"/>
  <c r="F116" i="11"/>
  <c r="F118" i="11"/>
  <c r="I130" i="11"/>
  <c r="I128" i="11"/>
  <c r="F122" i="12"/>
  <c r="F120" i="12"/>
  <c r="I128" i="12"/>
  <c r="I130" i="12"/>
  <c r="I41" i="12"/>
  <c r="D126" i="12"/>
  <c r="D124" i="12"/>
  <c r="G120" i="11"/>
  <c r="G122" i="11"/>
  <c r="G118" i="11"/>
  <c r="G11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<sst xmlns="http://schemas.openxmlformats.org/spreadsheetml/2006/main" count="699" uniqueCount="171">
  <si>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</si>
  <si>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</si>
  <si>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</si>
  <si>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</si>
  <si>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</si>
  <si>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</si>
  <si>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</si>
  <si>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</si>
  <si>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</si>
  <si>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</si>
  <si>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</si>
  <si>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</si>
  <si>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</si>
  <si>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</si>
  <si>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</si>
  <si>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</si>
  <si>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</si>
  <si>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</si>
  <si>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</si>
  <si>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</si>
  <si>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</si>
  <si>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</si>
  <si>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</si>
  <si>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</si>
  <si>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</si>
  <si>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</si>
  <si>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</si>
  <si>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</si>
  <si>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</si>
  <si>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</si>
  <si>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</si>
  <si>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</si>
  <si>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</si>
  <si>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</si>
  <si>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</si>
  <si>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</si>
  <si>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</si>
  <si>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</si>
  <si>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</si>
  <si>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</si>
  <si>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</si>
  <si>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</si>
  <si>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</si>
  <si>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</si>
  <si>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</si>
  <si>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</si>
  <si>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</si>
  <si>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</si>
  <si>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</si>
  <si>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</si>
  <si>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</si>
  <si>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</si>
  <si>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</si>
  <si>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</si>
  <si>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</si>
  <si>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</si>
  <si>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</si>
  <si>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</si>
  <si>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</si>
  <si>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</si>
  <si>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</si>
  <si>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</si>
  <si>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</si>
  <si>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</si>
  <si>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</si>
  <si>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</si>
  <si>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</si>
  <si>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</si>
  <si>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</si>
  <si>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</si>
  <si>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</si>
  <si>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</si>
  <si>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</si>
  <si>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</si>
  <si>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</si>
  <si>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</si>
  <si>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</si>
  <si>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</si>
  <si>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Cell#2 on Freq 1</t>
  </si>
  <si>
    <t>38.133 Table B.2.2-2</t>
  </si>
  <si>
    <t>38.133 Table 10.1.3.1.2-1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</si>
  <si>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</si>
  <si>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</si>
  <si>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</si>
  <si>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</si>
  <si>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</si>
  <si>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</si>
  <si>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</si>
  <si>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</si>
  <si>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</si>
  <si>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</si>
  <si>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</si>
  <si>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</si>
  <si>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</si>
  <si>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</si>
  <si>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</si>
  <si>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</si>
  <si>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</si>
  <si>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</si>
  <si>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</si>
  <si>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</si>
  <si>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</si>
  <si>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</si>
  <si>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</si>
  <si>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</si>
  <si>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</si>
  <si>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</si>
  <si>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</si>
  <si>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</si>
  <si>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</si>
  <si>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</si>
  <si>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</si>
  <si>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</si>
  <si>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</si>
  <si>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Template is for Cell 1 and Cell 2 on f1, T1 and T2.</t>
  </si>
  <si>
    <t>Adapted from 38.533 RRM Test case 7.7.1.1</t>
  </si>
  <si>
    <t>5.6.1.2</t>
  </si>
  <si>
    <t>7.6.1.2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</si>
  <si>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</si>
  <si>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</si>
  <si>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</si>
  <si>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</si>
  <si>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</si>
  <si>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</si>
  <si>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Signalled</t>
  </si>
  <si>
    <t>A3-Offset</t>
  </si>
  <si>
    <t>38.133 Table A.7.6.1.2.1-1</t>
  </si>
  <si>
    <t>38.133 Table A.7.6.1.2.1-4</t>
  </si>
  <si>
    <t>38.133 Table A.7.6.1.2.1-2</t>
  </si>
  <si>
    <t>38.101-2 Table 7.3.2.3-1, PC3, 100MHz, n259</t>
  </si>
  <si>
    <t>38.101-2 Table 7.3.4.3-1, PC3, 100MHz, n259</t>
  </si>
  <si>
    <t>(Cell 2 SS-RSRP - Cell 1 SS-RSRP - A3 offset)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</si>
  <si>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</si>
  <si>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</si>
  <si>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</si>
  <si>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</si>
  <si>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</si>
  <si>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</si>
  <si>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</si>
  <si>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</si>
  <si>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</si>
  <si>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1st: Noc during T2 is decreased by an amount sufficient to achieve Io &lt;=-50dBm</t>
  </si>
  <si>
    <t>2nd: Noc during T1 is decreased by the same amount as during T2, for simplicity</t>
  </si>
  <si>
    <t>3rd: A3 offset is decreased by an amount sufficient to achieve UE meas (Cell 2 SS-RSRP - Cell 1 SS-RSRP - A3 offset) &gt; 0dB during T2</t>
  </si>
  <si>
    <t>38.133 Table B.2.2-2, PC3, n259, 120kHz, Beam peak</t>
  </si>
  <si>
    <t>Calculated from Refsens and Spherical coverage</t>
  </si>
  <si>
    <t>5.6.1.4</t>
  </si>
  <si>
    <t>7.6.1.4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</si>
  <si>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</si>
  <si>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</si>
  <si>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</si>
  <si>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</si>
  <si>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</si>
  <si>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</si>
  <si>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</si>
  <si>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38.133 Table A.7.6.1.2.1-3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</si>
  <si>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</si>
  <si>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</si>
  <si>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</si>
  <si>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</si>
  <si>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</si>
  <si>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</si>
  <si>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>v16.5.0</t>
  </si>
  <si>
    <t>38.133 Table B.2.2-2, PC3, n259, 240kHz, Beam peak</t>
  </si>
  <si>
    <t>Spectral density requirement checked by min SSB_RP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</si>
  <si>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</si>
  <si>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</si>
  <si>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v16.8.0</t>
  </si>
  <si>
    <t>Ref: TS 38.133 v16.8.0 clause A.7.6.1.2, TS 38.101-2 v16.5.0</t>
  </si>
  <si>
    <r>
      <t xml:space="preserve">Value agreed for </t>
    </r>
    <r>
      <rPr>
        <b/>
        <sz val="10"/>
        <rFont val="Arial"/>
        <family val="2"/>
      </rPr>
      <t>f &lt;= 40.8 GHz</t>
    </r>
  </si>
  <si>
    <r>
      <t>Value agreed for</t>
    </r>
    <r>
      <rPr>
        <b/>
        <sz val="10"/>
        <rFont val="Arial"/>
        <family val="2"/>
      </rPr>
      <t xml:space="preserve"> f &lt;= 40.8 GHz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</si>
</sst>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3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6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0" fontId="1" fillId="6" borderId="0" xfId="1" applyFont="1" applyFill="1" applyBorder="1" applyAlignment="1">
      <alignment horizontal="center"/>
    </xf>
    <xf numFmtId="0" fontId="7" fillId="6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27" fillId="0" borderId="5" xfId="1" applyFont="1" applyFill="1" applyBorder="1" applyAlignment="1"/>
    <xf numFmtId="165" fontId="1" fillId="8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1" fontId="1" fillId="9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8" fillId="8" borderId="8" xfId="1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2" xfId="0" applyFill="1" applyBorder="1" applyAlignment="1"/>
    <xf numFmtId="0" fontId="0" fillId="0" borderId="6" xfId="0" applyFill="1" applyBorder="1" applyAlignment="1"/>
    <xf numFmtId="0" fontId="15" fillId="0" borderId="6" xfId="0" applyFont="1" applyFill="1" applyBorder="1" applyAlignment="1"/>
    <xf numFmtId="0" fontId="25" fillId="0" borderId="6" xfId="0" applyFont="1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23" fillId="0" borderId="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23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2" fontId="23" fillId="8" borderId="8" xfId="1" applyNumberFormat="1" applyFont="1" applyFill="1" applyBorder="1" applyAlignment="1">
      <alignment horizontal="center"/>
    </xf>
    <xf numFmtId="1" fontId="8" fillId="8" borderId="0" xfId="1" applyNumberFormat="1" applyFont="1" applyFill="1" applyAlignment="1">
      <alignment horizontal="center"/>
    </xf>
    <xf numFmtId="2" fontId="8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0" fontId="0" fillId="0" borderId="7" xfId="1" applyFont="1" applyBorder="1" applyAlignment="1">
      <alignment horizontal="left"/>
    </xf>
    <xf numFmtId="2" fontId="23" fillId="0" borderId="8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166" fontId="8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6" borderId="6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0" fillId="0" borderId="7" xfId="0" applyNumberForma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1" fillId="6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1" applyFont="1" applyFill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7" xfId="1" applyFont="1" applyBorder="1" applyAlignment="1">
      <alignment horizontal="left"/>
    </xf>
    <xf numFmtId="1" fontId="1" fillId="0" borderId="0" xfId="1" applyNumberFormat="1" applyFont="1" applyFill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0" fontId="0" fillId="0" borderId="5" xfId="1" applyFont="1" applyBorder="1" applyAlignment="1"/>
    <xf numFmtId="0" fontId="0" fillId="4" borderId="5" xfId="0" applyFont="1" applyFill="1" applyBorder="1"/>
    <xf numFmtId="0" fontId="1" fillId="4" borderId="5" xfId="0" applyFont="1" applyFill="1" applyBorder="1"/>
    <xf numFmtId="2" fontId="8" fillId="8" borderId="7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7" xfId="0" applyBorder="1"/>
    <xf numFmtId="0" fontId="4" fillId="0" borderId="14" xfId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8" fillId="8" borderId="14" xfId="1" applyFont="1" applyFill="1" applyBorder="1" applyAlignment="1">
      <alignment horizontal="center"/>
    </xf>
    <xf numFmtId="0" fontId="0" fillId="8" borderId="15" xfId="0" applyFill="1" applyBorder="1" applyAlignment="1"/>
    <xf numFmtId="0" fontId="0" fillId="8" borderId="12" xfId="0" applyFill="1" applyBorder="1" applyAlignment="1"/>
    <xf numFmtId="0" fontId="4" fillId="0" borderId="14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H15" sqref="H15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26</v>
      </c>
      <c r="B3" s="115" t="s">
        <v>114</v>
      </c>
    </row>
    <row r="4" spans="1:9" ht="13" x14ac:dyDescent="0.3">
      <c r="A4" s="3"/>
      <c r="B4" t="s">
        <v>115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67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27</v>
      </c>
      <c r="C12" t="s">
        <v>116</v>
      </c>
      <c r="D12" s="308" t="s">
        <v>162</v>
      </c>
      <c r="E12" s="308" t="s">
        <v>167</v>
      </c>
      <c r="F12" s="308" t="s">
        <v>167</v>
      </c>
      <c r="G12" t="s">
        <v>25</v>
      </c>
      <c r="I12"/>
    </row>
    <row r="13" spans="1:9" x14ac:dyDescent="0.25">
      <c r="C13" t="s">
        <v>146</v>
      </c>
      <c r="D13" s="308" t="s">
        <v>162</v>
      </c>
      <c r="E13" s="308" t="s">
        <v>167</v>
      </c>
      <c r="F13" s="308" t="s">
        <v>167</v>
      </c>
      <c r="G13" t="s">
        <v>25</v>
      </c>
      <c r="I13"/>
    </row>
    <row r="14" spans="1:9" x14ac:dyDescent="0.25">
      <c r="C14" t="s">
        <v>117</v>
      </c>
      <c r="D14" s="308" t="s">
        <v>162</v>
      </c>
      <c r="E14" s="308" t="s">
        <v>167</v>
      </c>
      <c r="F14" s="308" t="s">
        <v>167</v>
      </c>
      <c r="G14" t="s">
        <v>25</v>
      </c>
      <c r="I14"/>
    </row>
    <row r="15" spans="1:9" x14ac:dyDescent="0.25">
      <c r="C15" t="s">
        <v>147</v>
      </c>
      <c r="D15" s="308" t="s">
        <v>162</v>
      </c>
      <c r="E15" s="308" t="s">
        <v>167</v>
      </c>
      <c r="F15" s="308" t="s">
        <v>167</v>
      </c>
      <c r="G15" t="s">
        <v>25</v>
      </c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0"/>
  <sheetViews>
    <sheetView tabSelected="1" topLeftCell="A2" zoomScale="90" zoomScaleNormal="90" workbookViewId="0">
      <pane xSplit="14970" ySplit="6100" topLeftCell="T44"/>
      <selection activeCell="F51" sqref="F51"/>
      <selection pane="topRight" activeCell="H40" sqref="H40"/>
      <selection pane="bottomLeft" activeCell="A56" sqref="A56"/>
      <selection pane="bottomRight" activeCell="H56" sqref="H56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9" width="8.54296875" style="7" customWidth="1"/>
    <col min="20" max="20" width="45.54296875" style="7" customWidth="1"/>
    <col min="21" max="16384" width="10.7265625" style="7"/>
  </cols>
  <sheetData>
    <row r="1" spans="1:20" ht="13" thickBot="1" x14ac:dyDescent="0.3">
      <c r="P1" s="8"/>
      <c r="Q1" s="8"/>
      <c r="R1" s="8"/>
      <c r="S1" s="8"/>
      <c r="T1" s="8"/>
    </row>
    <row r="2" spans="1:20" ht="13.5" thickBot="1" x14ac:dyDescent="0.35">
      <c r="A2" s="9" t="s">
        <v>9</v>
      </c>
      <c r="B2" s="10"/>
      <c r="C2" s="277" t="s">
        <v>124</v>
      </c>
      <c r="D2" s="326" t="s">
        <v>36</v>
      </c>
      <c r="E2" s="317"/>
      <c r="F2" s="317"/>
      <c r="G2" s="317"/>
      <c r="H2" s="317"/>
      <c r="I2" s="318"/>
      <c r="J2" s="316" t="s">
        <v>39</v>
      </c>
      <c r="K2" s="317"/>
      <c r="L2" s="317"/>
      <c r="M2" s="317"/>
      <c r="N2" s="317"/>
      <c r="O2" s="318"/>
      <c r="P2" s="87"/>
      <c r="Q2" s="87"/>
      <c r="R2" s="87"/>
      <c r="S2" s="87"/>
      <c r="T2" s="13" t="s">
        <v>0</v>
      </c>
    </row>
    <row r="3" spans="1:20" ht="13" x14ac:dyDescent="0.3">
      <c r="A3" s="30"/>
      <c r="B3" s="57"/>
      <c r="C3" s="8"/>
      <c r="D3" s="322" t="s">
        <v>37</v>
      </c>
      <c r="E3" s="320"/>
      <c r="F3" s="322" t="s">
        <v>38</v>
      </c>
      <c r="G3" s="320"/>
      <c r="H3" s="319" t="s">
        <v>78</v>
      </c>
      <c r="I3" s="320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ht="13" x14ac:dyDescent="0.3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ht="13" x14ac:dyDescent="0.3">
      <c r="A5" s="14" t="s">
        <v>156</v>
      </c>
      <c r="B5" s="98" t="s">
        <v>28</v>
      </c>
      <c r="C5" s="27"/>
      <c r="D5" s="222">
        <v>120</v>
      </c>
      <c r="E5" s="119">
        <f>$D5</f>
        <v>120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ht="13" x14ac:dyDescent="0.3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ht="13" x14ac:dyDescent="0.3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ht="13" x14ac:dyDescent="0.3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5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ht="13" x14ac:dyDescent="0.3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" thickBot="1" x14ac:dyDescent="0.3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" thickBot="1" x14ac:dyDescent="0.3">
      <c r="A12" s="34" t="s">
        <v>107</v>
      </c>
      <c r="B12" s="20"/>
      <c r="C12" s="18"/>
      <c r="D12" s="323">
        <v>0</v>
      </c>
      <c r="E12" s="324"/>
      <c r="F12" s="324"/>
      <c r="G12" s="324"/>
      <c r="H12" s="324"/>
      <c r="I12" s="325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" thickBot="1" x14ac:dyDescent="0.3">
      <c r="A13" s="34" t="s">
        <v>108</v>
      </c>
      <c r="B13" s="20"/>
      <c r="C13" s="18"/>
      <c r="D13" s="323">
        <v>1</v>
      </c>
      <c r="E13" s="324"/>
      <c r="F13" s="324"/>
      <c r="G13" s="324"/>
      <c r="H13" s="324"/>
      <c r="I13" s="325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5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5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5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5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ht="13" x14ac:dyDescent="0.3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ht="13" x14ac:dyDescent="0.3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ht="13" x14ac:dyDescent="0.3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ht="13" x14ac:dyDescent="0.3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5" x14ac:dyDescent="0.4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5" x14ac:dyDescent="0.4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ht="13" x14ac:dyDescent="0.3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ht="13" x14ac:dyDescent="0.3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3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ht="13" x14ac:dyDescent="0.3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" thickBot="1" x14ac:dyDescent="0.3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35">
      <c r="A29" s="9" t="s">
        <v>18</v>
      </c>
      <c r="B29" s="28"/>
      <c r="C29" s="11"/>
      <c r="D29" s="326" t="s">
        <v>36</v>
      </c>
      <c r="E29" s="317"/>
      <c r="F29" s="317"/>
      <c r="G29" s="317"/>
      <c r="H29" s="317"/>
      <c r="I29" s="318"/>
      <c r="J29" s="316" t="s">
        <v>39</v>
      </c>
      <c r="K29" s="317"/>
      <c r="L29" s="317"/>
      <c r="M29" s="317"/>
      <c r="N29" s="317"/>
      <c r="O29" s="318"/>
      <c r="P29" s="29"/>
      <c r="Q29" s="29"/>
      <c r="R29" s="29"/>
      <c r="S29" s="29"/>
      <c r="T29" s="13" t="s">
        <v>0</v>
      </c>
    </row>
    <row r="30" spans="1:20" ht="13" x14ac:dyDescent="0.3">
      <c r="A30" s="30"/>
      <c r="B30" s="20"/>
      <c r="C30" s="18"/>
      <c r="D30" s="322" t="s">
        <v>37</v>
      </c>
      <c r="E30" s="320"/>
      <c r="F30" s="322" t="s">
        <v>38</v>
      </c>
      <c r="G30" s="320"/>
      <c r="H30" s="319" t="s">
        <v>78</v>
      </c>
      <c r="I30" s="320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ht="13" x14ac:dyDescent="0.3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5" x14ac:dyDescent="0.4">
      <c r="A32" s="34" t="s">
        <v>45</v>
      </c>
      <c r="B32" s="56" t="s">
        <v>158</v>
      </c>
      <c r="C32" s="21"/>
      <c r="D32" s="40">
        <f>(10^12)*(10^-3)*(D5/15)*10^(D10/10)</f>
        <v>1.2679145539688879</v>
      </c>
      <c r="E32" s="157">
        <f>(10^12)*(10^-3)*(E5/15)*10^(E10/10)</f>
        <v>1.2679145539688879</v>
      </c>
      <c r="F32" s="156">
        <f>(10^12)*(10^-3)*(D5/15)*10^((D10+F11)/10)</f>
        <v>3.1848573644279696</v>
      </c>
      <c r="G32" s="120">
        <f>(10^12)*(10^-3)*(E5/15)*10^((E10+G11)/10)</f>
        <v>3.1848573644279696</v>
      </c>
      <c r="H32" s="40">
        <f>(10^12)*(10^-3)*(D5/15)*10^((D10+H11)/10)</f>
        <v>1.5962098519750977E-10</v>
      </c>
      <c r="I32" s="157">
        <f>(10^12)*(10^-3)*(E5/15)*10^((E10+I11)/10)</f>
        <v>3.1848573644279696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ht="13" x14ac:dyDescent="0.3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5" x14ac:dyDescent="0.4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6.7807044996243945E-2</v>
      </c>
      <c r="E34" s="157">
        <f>(10^12)*(10^-3)*(E5/M17)*(1/(M16*12))*10^(IF($D12=0,IF($D13=0,((-M15+M18+M22)/10),((-M15+M18+M20+M22)/10)),IF($D13=0,((-M15+M19+M23)/10),((-M15+M19+M21+M23)/10))))</f>
        <v>6.7807044996243945E-2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5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5" x14ac:dyDescent="0.4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-84.969100130080562</v>
      </c>
      <c r="G36" s="135">
        <f>E10+G11+10*LOG(E5/15)</f>
        <v>-84.969100130080562</v>
      </c>
      <c r="H36" s="159">
        <f>D10+H11+10*LOG(D5/15)</f>
        <v>-187.96910013008056</v>
      </c>
      <c r="I36" s="135">
        <f>E10+I11+10*LOG(E5/15)</f>
        <v>-84.969100130080562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5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-52.18316243756658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5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5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5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-79.969100130080562</v>
      </c>
      <c r="G40" s="135">
        <f>G36+(IF($D12=0,0,M38))+O39</f>
        <v>-79.969100130080562</v>
      </c>
      <c r="H40" s="159">
        <f>H36+(IF($D12=0,0,L38))+N39</f>
        <v>-182.96910013008056</v>
      </c>
      <c r="I40" s="135">
        <f>I36+(IF($D12=0,0,M38))+O39</f>
        <v>-79.969100130080562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" thickBot="1" x14ac:dyDescent="0.3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5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3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35">
      <c r="A44" s="9" t="s">
        <v>19</v>
      </c>
      <c r="B44" s="28"/>
      <c r="C44" s="11"/>
      <c r="D44" s="327" t="s">
        <v>36</v>
      </c>
      <c r="E44" s="328"/>
      <c r="F44" s="329"/>
      <c r="G44" s="329"/>
      <c r="H44" s="329"/>
      <c r="I44" s="318"/>
      <c r="J44" s="321" t="s">
        <v>39</v>
      </c>
      <c r="K44" s="317"/>
      <c r="L44" s="317"/>
      <c r="M44" s="317"/>
      <c r="N44" s="317"/>
      <c r="O44" s="318"/>
      <c r="P44" s="217"/>
      <c r="Q44" s="12"/>
      <c r="R44" s="12"/>
      <c r="S44" s="10"/>
      <c r="T44" s="13" t="s">
        <v>0</v>
      </c>
    </row>
    <row r="45" spans="1:23" ht="13" x14ac:dyDescent="0.3">
      <c r="A45" s="30"/>
      <c r="B45" s="20"/>
      <c r="C45" s="18"/>
      <c r="D45" s="322" t="s">
        <v>37</v>
      </c>
      <c r="E45" s="320"/>
      <c r="F45" s="322" t="s">
        <v>38</v>
      </c>
      <c r="G45" s="320"/>
      <c r="H45" s="319" t="s">
        <v>78</v>
      </c>
      <c r="I45" s="320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ht="13" x14ac:dyDescent="0.3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ht="13" x14ac:dyDescent="0.3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5" x14ac:dyDescent="0.4">
      <c r="A48" s="312" t="s">
        <v>110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169</v>
      </c>
    </row>
    <row r="49" spans="1:20" x14ac:dyDescent="0.25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5" x14ac:dyDescent="0.4">
      <c r="A50" s="311" t="s">
        <v>111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5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5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" thickBot="1" x14ac:dyDescent="0.3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ht="13" x14ac:dyDescent="0.3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3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35">
      <c r="A56" s="9" t="s">
        <v>20</v>
      </c>
      <c r="B56" s="11"/>
      <c r="C56" s="292"/>
      <c r="D56" s="326" t="s">
        <v>36</v>
      </c>
      <c r="E56" s="317"/>
      <c r="F56" s="317"/>
      <c r="G56" s="317"/>
      <c r="H56" s="317"/>
      <c r="I56" s="240"/>
      <c r="J56" s="321" t="s">
        <v>39</v>
      </c>
      <c r="K56" s="317"/>
      <c r="L56" s="317"/>
      <c r="M56" s="317"/>
      <c r="N56" s="317"/>
      <c r="O56" s="318"/>
      <c r="P56" s="316" t="s">
        <v>16</v>
      </c>
      <c r="Q56" s="318"/>
      <c r="R56" s="202"/>
      <c r="S56" s="105"/>
      <c r="T56" s="64" t="s">
        <v>0</v>
      </c>
    </row>
    <row r="57" spans="1:20" ht="13" x14ac:dyDescent="0.3">
      <c r="A57" s="30"/>
      <c r="B57" s="18"/>
      <c r="C57" s="293"/>
      <c r="D57" s="322" t="s">
        <v>37</v>
      </c>
      <c r="E57" s="320"/>
      <c r="F57" s="322" t="s">
        <v>38</v>
      </c>
      <c r="G57" s="320"/>
      <c r="H57" s="319" t="s">
        <v>78</v>
      </c>
      <c r="I57" s="320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ht="13" x14ac:dyDescent="0.3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3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5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ht="13" x14ac:dyDescent="0.3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ht="13" x14ac:dyDescent="0.3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ht="13" x14ac:dyDescent="0.3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5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ht="13" x14ac:dyDescent="0.3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ht="13" x14ac:dyDescent="0.3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ht="13" x14ac:dyDescent="0.3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5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ht="13" x14ac:dyDescent="0.3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ht="13" x14ac:dyDescent="0.3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ht="13" x14ac:dyDescent="0.3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5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ht="13" x14ac:dyDescent="0.3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ht="13" x14ac:dyDescent="0.3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ht="13" x14ac:dyDescent="0.3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5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ht="13" x14ac:dyDescent="0.3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ht="13" x14ac:dyDescent="0.3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ht="13" x14ac:dyDescent="0.3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5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ht="13" x14ac:dyDescent="0.3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3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ht="13" x14ac:dyDescent="0.3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" thickBot="1" x14ac:dyDescent="0.3">
      <c r="A84" s="44"/>
      <c r="J84" s="47"/>
      <c r="K84" s="47"/>
      <c r="L84" s="47"/>
      <c r="M84" s="47"/>
      <c r="N84" s="47"/>
      <c r="O84" s="47"/>
    </row>
    <row r="85" spans="1:20" ht="13" x14ac:dyDescent="0.3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ht="13" x14ac:dyDescent="0.3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ht="13" x14ac:dyDescent="0.3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" thickBot="1" x14ac:dyDescent="0.3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ht="13" x14ac:dyDescent="0.3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" thickBot="1" x14ac:dyDescent="0.3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35">
      <c r="A91" s="131" t="s">
        <v>22</v>
      </c>
      <c r="B91" s="64"/>
      <c r="C91" s="277" t="s">
        <v>124</v>
      </c>
      <c r="D91" s="326" t="s">
        <v>36</v>
      </c>
      <c r="E91" s="330"/>
      <c r="F91" s="330"/>
      <c r="G91" s="330"/>
      <c r="H91" s="330"/>
      <c r="I91" s="331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ht="13" x14ac:dyDescent="0.3">
      <c r="A92" s="262"/>
      <c r="B92" s="15"/>
      <c r="C92" s="271"/>
      <c r="D92" s="322" t="s">
        <v>37</v>
      </c>
      <c r="E92" s="320"/>
      <c r="F92" s="322" t="s">
        <v>38</v>
      </c>
      <c r="G92" s="320"/>
      <c r="H92" s="319" t="s">
        <v>78</v>
      </c>
      <c r="I92" s="320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ht="13" x14ac:dyDescent="0.3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5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5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5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5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5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ht="13" x14ac:dyDescent="0.3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5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ht="13" x14ac:dyDescent="0.3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5" x14ac:dyDescent="0.4">
      <c r="A102" s="34" t="s">
        <v>45</v>
      </c>
      <c r="B102" s="56" t="s">
        <v>158</v>
      </c>
      <c r="C102" s="27"/>
      <c r="D102" s="40">
        <f>(10^12)*(10^-3)*(D5/15)*10^(D99/10)</f>
        <v>0.56635662750730886</v>
      </c>
      <c r="E102" s="157">
        <f>(10^12)*(10^-3)*(E5/15)*10^(E99/10)</f>
        <v>0.56635662750730886</v>
      </c>
      <c r="F102" s="40">
        <f>(10^12)*(10^-3)*(D5/15)*10^((D99+F99)/10)</f>
        <v>1.4226235280311343</v>
      </c>
      <c r="G102" s="157">
        <f>(10^12)*(10^-3)*(E5/15)*10^((E99+G99)/10)</f>
        <v>1.4226235280311343</v>
      </c>
      <c r="H102" s="40">
        <f>(10^12)*(10^-3)*(D5/15)*10^((D99+H99)/10)</f>
        <v>7.1300075050699115E-11</v>
      </c>
      <c r="I102" s="157">
        <f>(10^12)*(10^-3)*(E5/15)*10^((E99+I99)/10)</f>
        <v>1.4226235280311343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5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5" x14ac:dyDescent="0.4">
      <c r="A104" s="270" t="s">
        <v>44</v>
      </c>
      <c r="B104" s="56" t="s">
        <v>158</v>
      </c>
      <c r="C104" s="27"/>
      <c r="D104" s="171">
        <f>D34</f>
        <v>6.7807044996243945E-2</v>
      </c>
      <c r="E104" s="172">
        <f>E34</f>
        <v>6.7807044996243945E-2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ht="13" x14ac:dyDescent="0.3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5" x14ac:dyDescent="0.4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-88.469100130080562</v>
      </c>
      <c r="G106" s="174">
        <f>E99+G99+10*LOG(E5/15)</f>
        <v>-88.469100130080562</v>
      </c>
      <c r="H106" s="179">
        <f>D99+H99+10*LOG(D5/15)</f>
        <v>-191.46910013008056</v>
      </c>
      <c r="I106" s="174">
        <f>E99+I99+10*LOG(E5/15)</f>
        <v>-88.469100130080562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ht="13" x14ac:dyDescent="0.3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-58.026443682937014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ht="13" x14ac:dyDescent="0.3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-83.469100130080562</v>
      </c>
      <c r="G108" s="169">
        <f>G106+(IF($D12=0,0,M38))+O39</f>
        <v>-83.469100130080562</v>
      </c>
      <c r="H108" s="287">
        <f>H106+(IF($D12=0,0,L38))+N39</f>
        <v>-186.46910013008056</v>
      </c>
      <c r="I108" s="169">
        <f>I106+(IF($D12=0,0,M38))+O39</f>
        <v>-83.469100130080562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" thickBot="1" x14ac:dyDescent="0.3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ht="13" x14ac:dyDescent="0.3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ht="12" thickBot="1" x14ac:dyDescent="0.3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35">
      <c r="A112" s="131" t="s">
        <v>23</v>
      </c>
      <c r="B112" s="11"/>
      <c r="C112" s="292"/>
      <c r="D112" s="326" t="s">
        <v>36</v>
      </c>
      <c r="E112" s="330"/>
      <c r="F112" s="330"/>
      <c r="G112" s="330"/>
      <c r="H112" s="330"/>
      <c r="I112" s="331"/>
      <c r="J112" s="316" t="s">
        <v>39</v>
      </c>
      <c r="K112" s="330"/>
      <c r="L112" s="330"/>
      <c r="M112" s="330"/>
      <c r="N112" s="330"/>
      <c r="O112" s="331"/>
      <c r="P112" s="316" t="s">
        <v>16</v>
      </c>
      <c r="Q112" s="318"/>
      <c r="R112" s="316" t="s">
        <v>76</v>
      </c>
      <c r="S112" s="318"/>
      <c r="T112" s="13" t="s">
        <v>72</v>
      </c>
    </row>
    <row r="113" spans="1:20" ht="13" x14ac:dyDescent="0.3">
      <c r="A113" s="262"/>
      <c r="B113" s="18"/>
      <c r="C113" s="293"/>
      <c r="D113" s="322" t="s">
        <v>37</v>
      </c>
      <c r="E113" s="320"/>
      <c r="F113" s="322" t="s">
        <v>38</v>
      </c>
      <c r="G113" s="320"/>
      <c r="H113" s="319" t="s">
        <v>78</v>
      </c>
      <c r="I113" s="320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ht="13" x14ac:dyDescent="0.3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ht="13" x14ac:dyDescent="0.3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5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ht="13" x14ac:dyDescent="0.3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5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ht="13" x14ac:dyDescent="0.3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5">
      <c r="A120" s="35" t="s">
        <v>60</v>
      </c>
      <c r="B120" s="91" t="s">
        <v>31</v>
      </c>
      <c r="C120" s="296"/>
      <c r="D120" s="49"/>
      <c r="E120" s="180"/>
      <c r="F120" s="94">
        <f>F121-P121</f>
        <v>-94.12705912604369</v>
      </c>
      <c r="G120" s="184">
        <f>G121-Q121</f>
        <v>-94.12705912604369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-108.5+L22</f>
        <v>-107.5</v>
      </c>
      <c r="S120" s="205">
        <f>-108.5+M22</f>
        <v>-107.5</v>
      </c>
      <c r="T120" s="309" t="s">
        <v>144</v>
      </c>
    </row>
    <row r="121" spans="1:20" ht="13" x14ac:dyDescent="0.3">
      <c r="A121" s="38" t="s">
        <v>59</v>
      </c>
      <c r="B121" s="91" t="s">
        <v>31</v>
      </c>
      <c r="C121" s="296"/>
      <c r="D121" s="49"/>
      <c r="E121" s="180"/>
      <c r="F121" s="95">
        <f>F106</f>
        <v>-88.469100130080562</v>
      </c>
      <c r="G121" s="185">
        <f>G106</f>
        <v>-88.469100130080562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5">
      <c r="A122" s="35" t="s">
        <v>58</v>
      </c>
      <c r="B122" s="91" t="s">
        <v>31</v>
      </c>
      <c r="C122" s="296"/>
      <c r="D122" s="49"/>
      <c r="E122" s="180"/>
      <c r="F122" s="48">
        <f>F121+P121</f>
        <v>-82.811141134117435</v>
      </c>
      <c r="G122" s="134">
        <f>G121+Q121</f>
        <v>-82.811141134117435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5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ht="13" x14ac:dyDescent="0.3">
      <c r="A124" s="35" t="s">
        <v>57</v>
      </c>
      <c r="B124" s="91" t="s">
        <v>32</v>
      </c>
      <c r="C124" s="296"/>
      <c r="D124" s="95">
        <f>D125-P125</f>
        <v>-63.680516797498427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ht="13" x14ac:dyDescent="0.3">
      <c r="A125" s="38" t="s">
        <v>56</v>
      </c>
      <c r="B125" s="91" t="s">
        <v>32</v>
      </c>
      <c r="C125" s="296"/>
      <c r="D125" s="48">
        <f>D107</f>
        <v>-58.026443682937014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5">
      <c r="A126" s="35" t="s">
        <v>55</v>
      </c>
      <c r="B126" s="91" t="s">
        <v>32</v>
      </c>
      <c r="C126" s="296"/>
      <c r="D126" s="90">
        <f>D125+P125</f>
        <v>-52.372370568375601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x14ac:dyDescent="0.25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5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ht="13" x14ac:dyDescent="0.3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5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ht="13" x14ac:dyDescent="0.3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x14ac:dyDescent="0.25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-94.12705912604369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-108.5+L22</f>
        <v>-107.5</v>
      </c>
      <c r="S132" s="205">
        <f>-108.5+M22</f>
        <v>-107.5</v>
      </c>
      <c r="T132" s="309" t="s">
        <v>144</v>
      </c>
    </row>
    <row r="133" spans="1:20" s="47" customFormat="1" ht="13" x14ac:dyDescent="0.3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-88.469100130080562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x14ac:dyDescent="0.25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-82.811141134117435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x14ac:dyDescent="0.25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5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ht="13" x14ac:dyDescent="0.3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5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5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3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D12:I12"/>
    <mergeCell ref="P56:Q56"/>
    <mergeCell ref="D91:I91"/>
    <mergeCell ref="D92:E92"/>
    <mergeCell ref="F92:G92"/>
    <mergeCell ref="H92:I92"/>
    <mergeCell ref="D56:H56"/>
    <mergeCell ref="F57:G57"/>
    <mergeCell ref="D2:I2"/>
    <mergeCell ref="D3:E3"/>
    <mergeCell ref="F3:G3"/>
    <mergeCell ref="H3:I3"/>
    <mergeCell ref="J2:O2"/>
    <mergeCell ref="R112:S112"/>
    <mergeCell ref="D44:I44"/>
    <mergeCell ref="D45:E45"/>
    <mergeCell ref="F45:G45"/>
    <mergeCell ref="D57:E57"/>
    <mergeCell ref="D112:I112"/>
    <mergeCell ref="P112:Q112"/>
    <mergeCell ref="J112:O112"/>
    <mergeCell ref="D13:I13"/>
    <mergeCell ref="D29:I29"/>
    <mergeCell ref="D30:E30"/>
    <mergeCell ref="F30:G30"/>
    <mergeCell ref="H30:I30"/>
    <mergeCell ref="J29:O29"/>
    <mergeCell ref="H45:I45"/>
    <mergeCell ref="J44:O44"/>
    <mergeCell ref="J56:O56"/>
    <mergeCell ref="D113:E113"/>
    <mergeCell ref="F113:G113"/>
    <mergeCell ref="H113:I113"/>
    <mergeCell ref="H57:I57"/>
  </mergeCells>
  <conditionalFormatting sqref="T140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conditionalFormatting sqref="F116">
    <cfRule type="cellIs" dxfId="23" priority="19" stopIfTrue="1" operator="lessThan">
      <formula>R116</formula>
    </cfRule>
  </conditionalFormatting>
  <conditionalFormatting sqref="F120">
    <cfRule type="cellIs" dxfId="22" priority="18" stopIfTrue="1" operator="lessThan">
      <formula>R120</formula>
    </cfRule>
  </conditionalFormatting>
  <conditionalFormatting sqref="D126">
    <cfRule type="cellIs" dxfId="21" priority="16" stopIfTrue="1" operator="greaterThan">
      <formula>R126</formula>
    </cfRule>
  </conditionalFormatting>
  <conditionalFormatting sqref="H128">
    <cfRule type="cellIs" dxfId="20" priority="9" stopIfTrue="1" operator="lessThan">
      <formula>R128</formula>
    </cfRule>
  </conditionalFormatting>
  <conditionalFormatting sqref="H132">
    <cfRule type="cellIs" dxfId="19" priority="8" stopIfTrue="1" operator="lessThan">
      <formula>R132</formula>
    </cfRule>
  </conditionalFormatting>
  <conditionalFormatting sqref="G116">
    <cfRule type="cellIs" dxfId="18" priority="7" stopIfTrue="1" operator="lessThan">
      <formula>S116</formula>
    </cfRule>
  </conditionalFormatting>
  <conditionalFormatting sqref="G120">
    <cfRule type="cellIs" dxfId="17" priority="6" stopIfTrue="1" operator="lessThan">
      <formula>S120</formula>
    </cfRule>
  </conditionalFormatting>
  <conditionalFormatting sqref="E126">
    <cfRule type="cellIs" dxfId="16" priority="4" stopIfTrue="1" operator="greaterThan">
      <formula>S126</formula>
    </cfRule>
  </conditionalFormatting>
  <conditionalFormatting sqref="I128">
    <cfRule type="cellIs" dxfId="15" priority="3" stopIfTrue="1" operator="lessThan">
      <formula>S128</formula>
    </cfRule>
  </conditionalFormatting>
  <conditionalFormatting sqref="I132">
    <cfRule type="cellIs" dxfId="14" priority="2" stopIfTrue="1" operator="lessThan">
      <formula>S132</formula>
    </cfRule>
  </conditionalFormatting>
  <conditionalFormatting sqref="I136">
    <cfRule type="cellIs" dxfId="13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40"/>
  <sheetViews>
    <sheetView topLeftCell="A2" zoomScale="90" zoomScaleNormal="90" workbookViewId="0">
      <pane xSplit="14970" ySplit="6100" topLeftCell="T44"/>
      <selection activeCell="H22" sqref="H22"/>
      <selection pane="topRight" activeCell="T25" sqref="T25"/>
      <selection pane="bottomLeft" activeCell="G51" sqref="G51"/>
      <selection pane="bottomRight" activeCell="H44" sqref="H44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9" width="8.54296875" style="7" customWidth="1"/>
    <col min="20" max="20" width="45.54296875" style="7" customWidth="1"/>
    <col min="21" max="16384" width="10.7265625" style="7"/>
  </cols>
  <sheetData>
    <row r="1" spans="1:20" ht="13" thickBot="1" x14ac:dyDescent="0.3">
      <c r="P1" s="8"/>
      <c r="Q1" s="8"/>
      <c r="R1" s="8"/>
      <c r="S1" s="8"/>
      <c r="T1" s="8"/>
    </row>
    <row r="2" spans="1:20" ht="13.5" thickBot="1" x14ac:dyDescent="0.35">
      <c r="A2" s="9" t="s">
        <v>9</v>
      </c>
      <c r="B2" s="10"/>
      <c r="C2" s="277" t="s">
        <v>124</v>
      </c>
      <c r="D2" s="326" t="s">
        <v>36</v>
      </c>
      <c r="E2" s="317"/>
      <c r="F2" s="317"/>
      <c r="G2" s="317"/>
      <c r="H2" s="317"/>
      <c r="I2" s="318"/>
      <c r="J2" s="316" t="s">
        <v>39</v>
      </c>
      <c r="K2" s="317"/>
      <c r="L2" s="317"/>
      <c r="M2" s="317"/>
      <c r="N2" s="317"/>
      <c r="O2" s="318"/>
      <c r="P2" s="87"/>
      <c r="Q2" s="87"/>
      <c r="R2" s="87"/>
      <c r="S2" s="87"/>
      <c r="T2" s="13" t="s">
        <v>0</v>
      </c>
    </row>
    <row r="3" spans="1:20" ht="13" x14ac:dyDescent="0.3">
      <c r="A3" s="30"/>
      <c r="B3" s="57"/>
      <c r="C3" s="8"/>
      <c r="D3" s="322" t="s">
        <v>37</v>
      </c>
      <c r="E3" s="320"/>
      <c r="F3" s="322" t="s">
        <v>38</v>
      </c>
      <c r="G3" s="320"/>
      <c r="H3" s="319" t="s">
        <v>78</v>
      </c>
      <c r="I3" s="320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ht="13" x14ac:dyDescent="0.3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ht="13" x14ac:dyDescent="0.3">
      <c r="A5" s="310" t="s">
        <v>156</v>
      </c>
      <c r="B5" s="98" t="s">
        <v>28</v>
      </c>
      <c r="C5" s="27"/>
      <c r="D5" s="222">
        <v>240</v>
      </c>
      <c r="E5" s="119">
        <f>$D5</f>
        <v>240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ht="13" x14ac:dyDescent="0.3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ht="13" x14ac:dyDescent="0.3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ht="13" x14ac:dyDescent="0.3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5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ht="13" x14ac:dyDescent="0.3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" thickBot="1" x14ac:dyDescent="0.3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" thickBot="1" x14ac:dyDescent="0.3">
      <c r="A12" s="34" t="s">
        <v>107</v>
      </c>
      <c r="B12" s="20"/>
      <c r="C12" s="18"/>
      <c r="D12" s="323">
        <v>0</v>
      </c>
      <c r="E12" s="324"/>
      <c r="F12" s="324"/>
      <c r="G12" s="324"/>
      <c r="H12" s="324"/>
      <c r="I12" s="325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" thickBot="1" x14ac:dyDescent="0.3">
      <c r="A13" s="34" t="s">
        <v>108</v>
      </c>
      <c r="B13" s="20"/>
      <c r="C13" s="18"/>
      <c r="D13" s="323">
        <v>1</v>
      </c>
      <c r="E13" s="324"/>
      <c r="F13" s="324"/>
      <c r="G13" s="324"/>
      <c r="H13" s="324"/>
      <c r="I13" s="325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5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5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5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5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ht="13" x14ac:dyDescent="0.3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ht="13" x14ac:dyDescent="0.3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ht="13" x14ac:dyDescent="0.3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ht="13" x14ac:dyDescent="0.3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5" x14ac:dyDescent="0.4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5" x14ac:dyDescent="0.4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ht="13" x14ac:dyDescent="0.3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ht="13" x14ac:dyDescent="0.3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3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ht="13" x14ac:dyDescent="0.3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" thickBot="1" x14ac:dyDescent="0.3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35">
      <c r="A29" s="9" t="s">
        <v>18</v>
      </c>
      <c r="B29" s="28"/>
      <c r="C29" s="11"/>
      <c r="D29" s="326" t="s">
        <v>36</v>
      </c>
      <c r="E29" s="317"/>
      <c r="F29" s="317"/>
      <c r="G29" s="317"/>
      <c r="H29" s="317"/>
      <c r="I29" s="318"/>
      <c r="J29" s="316" t="s">
        <v>39</v>
      </c>
      <c r="K29" s="317"/>
      <c r="L29" s="317"/>
      <c r="M29" s="317"/>
      <c r="N29" s="317"/>
      <c r="O29" s="318"/>
      <c r="P29" s="29"/>
      <c r="Q29" s="29"/>
      <c r="R29" s="29"/>
      <c r="S29" s="29"/>
      <c r="T29" s="13" t="s">
        <v>0</v>
      </c>
    </row>
    <row r="30" spans="1:20" ht="13" x14ac:dyDescent="0.3">
      <c r="A30" s="30"/>
      <c r="B30" s="20"/>
      <c r="C30" s="18"/>
      <c r="D30" s="322" t="s">
        <v>37</v>
      </c>
      <c r="E30" s="320"/>
      <c r="F30" s="322" t="s">
        <v>38</v>
      </c>
      <c r="G30" s="320"/>
      <c r="H30" s="319" t="s">
        <v>78</v>
      </c>
      <c r="I30" s="320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ht="13" x14ac:dyDescent="0.3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5" x14ac:dyDescent="0.4">
      <c r="A32" s="34" t="s">
        <v>45</v>
      </c>
      <c r="B32" s="56" t="s">
        <v>158</v>
      </c>
      <c r="C32" s="21"/>
      <c r="D32" s="40">
        <f>(10^12)*(10^-3)*(D5/15)*10^(D10/10)</f>
        <v>2.5358291079377757</v>
      </c>
      <c r="E32" s="157">
        <f>(10^12)*(10^-3)*(E5/15)*10^(E10/10)</f>
        <v>2.5358291079377757</v>
      </c>
      <c r="F32" s="156">
        <f>(10^12)*(10^-3)*(D5/15)*10^((D10+F11)/10)</f>
        <v>6.3697147288559393</v>
      </c>
      <c r="G32" s="120">
        <f>(10^12)*(10^-3)*(E5/15)*10^((E10+G11)/10)</f>
        <v>6.3697147288559393</v>
      </c>
      <c r="H32" s="40">
        <f>(10^12)*(10^-3)*(D5/15)*10^((D10+H11)/10)</f>
        <v>3.1924197039501955E-10</v>
      </c>
      <c r="I32" s="157">
        <f>(10^12)*(10^-3)*(E5/15)*10^((E10+I11)/10)</f>
        <v>6.3697147288559393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ht="13" x14ac:dyDescent="0.3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5" x14ac:dyDescent="0.4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0.13561408999248789</v>
      </c>
      <c r="E34" s="157">
        <f>(10^12)*(10^-3)*(E5/M17)*(1/(M16*12))*10^(IF($D12=0,IF($D13=0,((-M15+M18+M22)/10),((-M15+M18+M20+M22)/10)),IF($D13=0,((-M15+M19+M23)/10),((-M15+M19+M21+M23)/10))))</f>
        <v>0.13561408999248789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5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5" x14ac:dyDescent="0.4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-81.95880017344075</v>
      </c>
      <c r="G36" s="135">
        <f>E10+G11+10*LOG(E5/15)</f>
        <v>-81.95880017344075</v>
      </c>
      <c r="H36" s="159">
        <f>D10+H11+10*LOG(D5/15)</f>
        <v>-184.95880017344075</v>
      </c>
      <c r="I36" s="135">
        <f>E10+I11+10*LOG(E5/15)</f>
        <v>-81.95880017344075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5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-52.183162437566594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5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5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5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-76.95880017344075</v>
      </c>
      <c r="G40" s="135">
        <f>G36+(IF($D12=0,0,M38))+O39</f>
        <v>-76.95880017344075</v>
      </c>
      <c r="H40" s="159">
        <f>H36+(IF($D12=0,0,L38))+N39</f>
        <v>-179.95880017344075</v>
      </c>
      <c r="I40" s="135">
        <f>I36+(IF($D12=0,0,M38))+O39</f>
        <v>-76.95880017344075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" thickBot="1" x14ac:dyDescent="0.3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5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3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35">
      <c r="A44" s="9" t="s">
        <v>19</v>
      </c>
      <c r="B44" s="28"/>
      <c r="C44" s="11"/>
      <c r="D44" s="327" t="s">
        <v>36</v>
      </c>
      <c r="E44" s="328"/>
      <c r="F44" s="329"/>
      <c r="G44" s="329"/>
      <c r="H44" s="329"/>
      <c r="I44" s="318"/>
      <c r="J44" s="321" t="s">
        <v>39</v>
      </c>
      <c r="K44" s="317"/>
      <c r="L44" s="317"/>
      <c r="M44" s="317"/>
      <c r="N44" s="317"/>
      <c r="O44" s="318"/>
      <c r="P44" s="217"/>
      <c r="Q44" s="12"/>
      <c r="R44" s="12"/>
      <c r="S44" s="10"/>
      <c r="T44" s="13" t="s">
        <v>0</v>
      </c>
    </row>
    <row r="45" spans="1:23" ht="13" x14ac:dyDescent="0.3">
      <c r="A45" s="30"/>
      <c r="B45" s="20"/>
      <c r="C45" s="18"/>
      <c r="D45" s="322" t="s">
        <v>37</v>
      </c>
      <c r="E45" s="320"/>
      <c r="F45" s="322" t="s">
        <v>38</v>
      </c>
      <c r="G45" s="320"/>
      <c r="H45" s="319" t="s">
        <v>78</v>
      </c>
      <c r="I45" s="320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ht="13" x14ac:dyDescent="0.3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ht="13" x14ac:dyDescent="0.3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5" x14ac:dyDescent="0.4">
      <c r="A48" s="311" t="s">
        <v>165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170</v>
      </c>
    </row>
    <row r="49" spans="1:20" x14ac:dyDescent="0.25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5" x14ac:dyDescent="0.4">
      <c r="A50" s="311" t="s">
        <v>166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5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5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" thickBot="1" x14ac:dyDescent="0.3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ht="13" x14ac:dyDescent="0.3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3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35">
      <c r="A56" s="9" t="s">
        <v>20</v>
      </c>
      <c r="B56" s="11"/>
      <c r="C56" s="292"/>
      <c r="D56" s="326" t="s">
        <v>36</v>
      </c>
      <c r="E56" s="317"/>
      <c r="F56" s="317"/>
      <c r="G56" s="317"/>
      <c r="H56" s="317"/>
      <c r="I56" s="240"/>
      <c r="J56" s="321" t="s">
        <v>39</v>
      </c>
      <c r="K56" s="317"/>
      <c r="L56" s="317"/>
      <c r="M56" s="317"/>
      <c r="N56" s="317"/>
      <c r="O56" s="318"/>
      <c r="P56" s="316" t="s">
        <v>16</v>
      </c>
      <c r="Q56" s="318"/>
      <c r="R56" s="202"/>
      <c r="S56" s="105"/>
      <c r="T56" s="64" t="s">
        <v>0</v>
      </c>
    </row>
    <row r="57" spans="1:20" ht="13" x14ac:dyDescent="0.3">
      <c r="A57" s="30"/>
      <c r="B57" s="18"/>
      <c r="C57" s="293"/>
      <c r="D57" s="322" t="s">
        <v>37</v>
      </c>
      <c r="E57" s="320"/>
      <c r="F57" s="322" t="s">
        <v>38</v>
      </c>
      <c r="G57" s="320"/>
      <c r="H57" s="319" t="s">
        <v>78</v>
      </c>
      <c r="I57" s="320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ht="13" x14ac:dyDescent="0.3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3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5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ht="13" x14ac:dyDescent="0.3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ht="13" x14ac:dyDescent="0.3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ht="13" x14ac:dyDescent="0.3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5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ht="13" x14ac:dyDescent="0.3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ht="13" x14ac:dyDescent="0.3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ht="13" x14ac:dyDescent="0.3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5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ht="13" x14ac:dyDescent="0.3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ht="13" x14ac:dyDescent="0.3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ht="13" x14ac:dyDescent="0.3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5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ht="13" x14ac:dyDescent="0.3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ht="13" x14ac:dyDescent="0.3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ht="13" x14ac:dyDescent="0.3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5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ht="13" x14ac:dyDescent="0.3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ht="13" x14ac:dyDescent="0.3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ht="13" x14ac:dyDescent="0.3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5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ht="13" x14ac:dyDescent="0.3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3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ht="13" x14ac:dyDescent="0.3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" thickBot="1" x14ac:dyDescent="0.3">
      <c r="A84" s="44"/>
      <c r="J84" s="47"/>
      <c r="K84" s="47"/>
      <c r="L84" s="47"/>
      <c r="M84" s="47"/>
      <c r="N84" s="47"/>
      <c r="O84" s="47"/>
    </row>
    <row r="85" spans="1:20" ht="13" x14ac:dyDescent="0.3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ht="13" x14ac:dyDescent="0.3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ht="13" x14ac:dyDescent="0.3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" thickBot="1" x14ac:dyDescent="0.3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ht="13" x14ac:dyDescent="0.3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" thickBot="1" x14ac:dyDescent="0.3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35">
      <c r="A91" s="131" t="s">
        <v>22</v>
      </c>
      <c r="B91" s="64"/>
      <c r="C91" s="277" t="s">
        <v>124</v>
      </c>
      <c r="D91" s="326" t="s">
        <v>36</v>
      </c>
      <c r="E91" s="330"/>
      <c r="F91" s="330"/>
      <c r="G91" s="330"/>
      <c r="H91" s="330"/>
      <c r="I91" s="331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ht="13" x14ac:dyDescent="0.3">
      <c r="A92" s="262"/>
      <c r="B92" s="15"/>
      <c r="C92" s="271"/>
      <c r="D92" s="322" t="s">
        <v>37</v>
      </c>
      <c r="E92" s="320"/>
      <c r="F92" s="322" t="s">
        <v>38</v>
      </c>
      <c r="G92" s="320"/>
      <c r="H92" s="319" t="s">
        <v>78</v>
      </c>
      <c r="I92" s="320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ht="13" x14ac:dyDescent="0.3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5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5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5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5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5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ht="13" x14ac:dyDescent="0.3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5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ht="13" x14ac:dyDescent="0.3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5" x14ac:dyDescent="0.4">
      <c r="A102" s="34" t="s">
        <v>45</v>
      </c>
      <c r="B102" s="56" t="s">
        <v>158</v>
      </c>
      <c r="C102" s="27"/>
      <c r="D102" s="40">
        <f>(10^12)*(10^-3)*(D5/15)*10^(D99/10)</f>
        <v>1.1327132550146177</v>
      </c>
      <c r="E102" s="157">
        <f>(10^12)*(10^-3)*(E5/15)*10^(E99/10)</f>
        <v>1.1327132550146177</v>
      </c>
      <c r="F102" s="40">
        <f>(10^12)*(10^-3)*(D5/15)*10^((D99+F99)/10)</f>
        <v>2.8452470560622687</v>
      </c>
      <c r="G102" s="157">
        <f>(10^12)*(10^-3)*(E5/15)*10^((E99+G99)/10)</f>
        <v>2.8452470560622687</v>
      </c>
      <c r="H102" s="40">
        <f>(10^12)*(10^-3)*(D5/15)*10^((D99+H99)/10)</f>
        <v>1.4260015010139823E-10</v>
      </c>
      <c r="I102" s="157">
        <f>(10^12)*(10^-3)*(E5/15)*10^((E99+I99)/10)</f>
        <v>2.8452470560622687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5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5" x14ac:dyDescent="0.4">
      <c r="A104" s="270" t="s">
        <v>44</v>
      </c>
      <c r="B104" s="56" t="s">
        <v>158</v>
      </c>
      <c r="C104" s="27"/>
      <c r="D104" s="171">
        <f>D34</f>
        <v>0.13561408999248789</v>
      </c>
      <c r="E104" s="172">
        <f>E34</f>
        <v>0.13561408999248789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ht="13" x14ac:dyDescent="0.3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5" x14ac:dyDescent="0.4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-85.45880017344075</v>
      </c>
      <c r="G106" s="174">
        <f>E99+G99+10*LOG(E5/15)</f>
        <v>-85.45880017344075</v>
      </c>
      <c r="H106" s="179">
        <f>D99+H99+10*LOG(D5/15)</f>
        <v>-188.45880017344075</v>
      </c>
      <c r="I106" s="174">
        <f>E99+I99+10*LOG(E5/15)</f>
        <v>-85.45880017344075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ht="13" x14ac:dyDescent="0.3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-58.026443682937028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ht="13" x14ac:dyDescent="0.3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-80.45880017344075</v>
      </c>
      <c r="G108" s="169">
        <f>G106+(IF($D12=0,0,M38))+O39</f>
        <v>-80.45880017344075</v>
      </c>
      <c r="H108" s="287">
        <f>H106+(IF($D12=0,0,L38))+N39</f>
        <v>-183.45880017344075</v>
      </c>
      <c r="I108" s="169">
        <f>I106+(IF($D12=0,0,M38))+O39</f>
        <v>-80.45880017344075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" thickBot="1" x14ac:dyDescent="0.3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ht="13" x14ac:dyDescent="0.3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ht="12" thickBot="1" x14ac:dyDescent="0.3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35">
      <c r="A112" s="131" t="s">
        <v>23</v>
      </c>
      <c r="B112" s="11"/>
      <c r="C112" s="292"/>
      <c r="D112" s="326" t="s">
        <v>36</v>
      </c>
      <c r="E112" s="330"/>
      <c r="F112" s="330"/>
      <c r="G112" s="330"/>
      <c r="H112" s="330"/>
      <c r="I112" s="331"/>
      <c r="J112" s="316" t="s">
        <v>39</v>
      </c>
      <c r="K112" s="330"/>
      <c r="L112" s="330"/>
      <c r="M112" s="330"/>
      <c r="N112" s="330"/>
      <c r="O112" s="331"/>
      <c r="P112" s="316" t="s">
        <v>16</v>
      </c>
      <c r="Q112" s="318"/>
      <c r="R112" s="316" t="s">
        <v>76</v>
      </c>
      <c r="S112" s="318"/>
      <c r="T112" s="13" t="s">
        <v>72</v>
      </c>
    </row>
    <row r="113" spans="1:20" ht="13" x14ac:dyDescent="0.3">
      <c r="A113" s="262"/>
      <c r="B113" s="18"/>
      <c r="C113" s="293"/>
      <c r="D113" s="322" t="s">
        <v>37</v>
      </c>
      <c r="E113" s="320"/>
      <c r="F113" s="322" t="s">
        <v>38</v>
      </c>
      <c r="G113" s="320"/>
      <c r="H113" s="319" t="s">
        <v>78</v>
      </c>
      <c r="I113" s="320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ht="13" x14ac:dyDescent="0.3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ht="13" x14ac:dyDescent="0.3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5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ht="13" x14ac:dyDescent="0.3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5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ht="13" x14ac:dyDescent="0.3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5">
      <c r="A120" s="35" t="s">
        <v>60</v>
      </c>
      <c r="B120" s="91" t="s">
        <v>31</v>
      </c>
      <c r="C120" s="296"/>
      <c r="D120" s="49"/>
      <c r="E120" s="180"/>
      <c r="F120" s="94">
        <f>F121-P121</f>
        <v>-91.116759169403878</v>
      </c>
      <c r="G120" s="184">
        <f>G121-Q121</f>
        <v>-91.116759169403878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-108.5+3+L22</f>
        <v>-104.5</v>
      </c>
      <c r="S120" s="205">
        <f>-108.5+3+M22</f>
        <v>-104.5</v>
      </c>
      <c r="T120" s="309" t="s">
        <v>163</v>
      </c>
    </row>
    <row r="121" spans="1:20" ht="13" x14ac:dyDescent="0.3">
      <c r="A121" s="38" t="s">
        <v>59</v>
      </c>
      <c r="B121" s="91" t="s">
        <v>31</v>
      </c>
      <c r="C121" s="296"/>
      <c r="D121" s="49"/>
      <c r="E121" s="180"/>
      <c r="F121" s="95">
        <f>F106</f>
        <v>-85.45880017344075</v>
      </c>
      <c r="G121" s="185">
        <f>G106</f>
        <v>-85.45880017344075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5">
      <c r="A122" s="35" t="s">
        <v>58</v>
      </c>
      <c r="B122" s="91" t="s">
        <v>31</v>
      </c>
      <c r="C122" s="296"/>
      <c r="D122" s="49"/>
      <c r="E122" s="180"/>
      <c r="F122" s="48">
        <f>F121+P121</f>
        <v>-79.800841177477622</v>
      </c>
      <c r="G122" s="134">
        <f>G121+Q121</f>
        <v>-79.800841177477622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5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ht="13" x14ac:dyDescent="0.3">
      <c r="A124" s="35" t="s">
        <v>57</v>
      </c>
      <c r="B124" s="91" t="s">
        <v>32</v>
      </c>
      <c r="C124" s="296"/>
      <c r="D124" s="95">
        <f>D125-P125</f>
        <v>-63.680516797498441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ht="13" x14ac:dyDescent="0.3">
      <c r="A125" s="38" t="s">
        <v>56</v>
      </c>
      <c r="B125" s="91" t="s">
        <v>32</v>
      </c>
      <c r="C125" s="296"/>
      <c r="D125" s="48">
        <f>D107</f>
        <v>-58.026443682937028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5">
      <c r="A126" s="35" t="s">
        <v>55</v>
      </c>
      <c r="B126" s="91" t="s">
        <v>32</v>
      </c>
      <c r="C126" s="296"/>
      <c r="D126" s="90">
        <f>D125+P125</f>
        <v>-52.372370568375615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ht="13" customHeight="1" x14ac:dyDescent="0.25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5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ht="13.5" customHeight="1" x14ac:dyDescent="0.3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5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ht="13.5" customHeight="1" x14ac:dyDescent="0.3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ht="12.65" customHeight="1" x14ac:dyDescent="0.25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-91.116759169403878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-108.5+3+L22</f>
        <v>-104.5</v>
      </c>
      <c r="S132" s="205">
        <f>-108.5+3+M22</f>
        <v>-104.5</v>
      </c>
      <c r="T132" s="309" t="s">
        <v>163</v>
      </c>
    </row>
    <row r="133" spans="1:20" s="47" customFormat="1" ht="13" customHeight="1" x14ac:dyDescent="0.3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-85.45880017344075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ht="12.65" customHeight="1" x14ac:dyDescent="0.25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-79.800841177477622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ht="13" customHeight="1" x14ac:dyDescent="0.25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5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ht="13" x14ac:dyDescent="0.3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5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5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3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D12:I12"/>
    <mergeCell ref="D2:I2"/>
    <mergeCell ref="J2:O2"/>
    <mergeCell ref="D3:E3"/>
    <mergeCell ref="F3:G3"/>
    <mergeCell ref="H3:I3"/>
    <mergeCell ref="D13:I13"/>
    <mergeCell ref="D29:I29"/>
    <mergeCell ref="J29:O29"/>
    <mergeCell ref="D30:E30"/>
    <mergeCell ref="F30:G30"/>
    <mergeCell ref="H30:I30"/>
    <mergeCell ref="D92:E92"/>
    <mergeCell ref="F92:G92"/>
    <mergeCell ref="H92:I92"/>
    <mergeCell ref="D44:I44"/>
    <mergeCell ref="J44:O44"/>
    <mergeCell ref="D45:E45"/>
    <mergeCell ref="F45:G45"/>
    <mergeCell ref="H45:I45"/>
    <mergeCell ref="D56:H56"/>
    <mergeCell ref="J56:O56"/>
    <mergeCell ref="P56:Q56"/>
    <mergeCell ref="D57:E57"/>
    <mergeCell ref="F57:G57"/>
    <mergeCell ref="H57:I57"/>
    <mergeCell ref="D91:I91"/>
    <mergeCell ref="D112:I112"/>
    <mergeCell ref="J112:O112"/>
    <mergeCell ref="P112:Q112"/>
    <mergeCell ref="R112:S112"/>
    <mergeCell ref="D113:E113"/>
    <mergeCell ref="F113:G113"/>
    <mergeCell ref="H113:I113"/>
  </mergeCells>
  <conditionalFormatting sqref="T140">
    <cfRule type="cellIs" dxfId="12" priority="14" stopIfTrue="1" operator="equal">
      <formula>"Yes"</formula>
    </cfRule>
    <cfRule type="cellIs" dxfId="11" priority="15" stopIfTrue="1" operator="notEqual">
      <formula>"Yes"</formula>
    </cfRule>
  </conditionalFormatting>
  <conditionalFormatting sqref="F116">
    <cfRule type="cellIs" dxfId="10" priority="13" stopIfTrue="1" operator="lessThan">
      <formula>R116</formula>
    </cfRule>
  </conditionalFormatting>
  <conditionalFormatting sqref="F120">
    <cfRule type="cellIs" dxfId="9" priority="12" stopIfTrue="1" operator="lessThan">
      <formula>R120</formula>
    </cfRule>
  </conditionalFormatting>
  <conditionalFormatting sqref="D126">
    <cfRule type="cellIs" dxfId="8" priority="10" stopIfTrue="1" operator="greaterThan">
      <formula>R126</formula>
    </cfRule>
  </conditionalFormatting>
  <conditionalFormatting sqref="H128">
    <cfRule type="cellIs" dxfId="7" priority="9" stopIfTrue="1" operator="lessThan">
      <formula>R128</formula>
    </cfRule>
  </conditionalFormatting>
  <conditionalFormatting sqref="H132">
    <cfRule type="cellIs" dxfId="6" priority="8" stopIfTrue="1" operator="lessThan">
      <formula>R132</formula>
    </cfRule>
  </conditionalFormatting>
  <conditionalFormatting sqref="G116">
    <cfRule type="cellIs" dxfId="5" priority="7" stopIfTrue="1" operator="lessThan">
      <formula>S116</formula>
    </cfRule>
  </conditionalFormatting>
  <conditionalFormatting sqref="G120">
    <cfRule type="cellIs" dxfId="4" priority="6" stopIfTrue="1" operator="lessThan">
      <formula>S120</formula>
    </cfRule>
  </conditionalFormatting>
  <conditionalFormatting sqref="E126">
    <cfRule type="cellIs" dxfId="3" priority="4" stopIfTrue="1" operator="greaterThan">
      <formula>S126</formula>
    </cfRule>
  </conditionalFormatting>
  <conditionalFormatting sqref="I128">
    <cfRule type="cellIs" dxfId="2" priority="3" stopIfTrue="1" operator="lessThan">
      <formula>S128</formula>
    </cfRule>
  </conditionalFormatting>
  <conditionalFormatting sqref="I132">
    <cfRule type="cellIs" dxfId="1" priority="2" stopIfTrue="1" operator="lessThan">
      <formula>S132</formula>
    </cfRule>
  </conditionalFormatting>
  <conditionalFormatting sqref="I136">
    <cfRule type="cellIs" dxfId="0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7.6.1.2-1 PC3</vt:lpstr>
      <vt:lpstr>7.6.1.2-2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Rose, Ian</cp:lastModifiedBy>
  <dcterms:created xsi:type="dcterms:W3CDTF">2009-06-16T09:56:03Z</dcterms:created>
  <dcterms:modified xsi:type="dcterms:W3CDTF">2021-05-06T17:30:22Z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